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KIGJS\BLAŽ\Osebno\DELO 2025\3550-23-2024 PROJEKT- OPTIMIZACIJA VODOVODNEGA SISTEMA BREŽICE\IZVEDBA - projektna dokumentacija\Arheološke raziskave\"/>
    </mc:Choice>
  </mc:AlternateContent>
  <xr:revisionPtr revIDLastSave="0" documentId="13_ncr:1_{6A436763-1ECB-400A-8AF9-86621BE23A3A}" xr6:coauthVersionLast="47" xr6:coauthVersionMax="47" xr10:uidLastSave="{00000000-0000-0000-0000-000000000000}"/>
  <bookViews>
    <workbookView xWindow="3180" yWindow="2850" windowWidth="11475" windowHeight="12630" xr2:uid="{34014523-AC74-43B6-93EC-5D30D546A9DA}"/>
  </bookViews>
  <sheets>
    <sheet name="Popis del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25" i="1"/>
  <c r="G24" i="1"/>
  <c r="G22" i="1"/>
  <c r="G21" i="1"/>
  <c r="G19" i="1"/>
  <c r="G18" i="1"/>
  <c r="G16" i="1"/>
  <c r="G15" i="1"/>
  <c r="G13" i="1"/>
  <c r="G12" i="1"/>
  <c r="G27" i="1" l="1"/>
  <c r="G28" i="1" s="1"/>
  <c r="G29" i="1" s="1"/>
</calcChain>
</file>

<file path=xl/sharedStrings.xml><?xml version="1.0" encoding="utf-8"?>
<sst xmlns="http://schemas.openxmlformats.org/spreadsheetml/2006/main" count="69" uniqueCount="35">
  <si>
    <t>enota</t>
  </si>
  <si>
    <t>količina</t>
  </si>
  <si>
    <t>cena</t>
  </si>
  <si>
    <t>skupaj</t>
  </si>
  <si>
    <t>Opomba: Cene se vnaša samo v zeleno obarvane celice.</t>
  </si>
  <si>
    <t>1.</t>
  </si>
  <si>
    <t>Izvajalec del si mora po prejemu pooblastila s strani MK pred pričetkom izkopavanj sam pridobiti kulturnovarstveno soglasje za raziskavo in odstranitev dediščine (31. člen ZVKD-1).</t>
  </si>
  <si>
    <t>2.</t>
  </si>
  <si>
    <t>Izvajalec del se je dolžan predhodno (pred pričetkom predhodnih arheoloških raziskav) dogovoriti s pristojnim Zavodom za varstvo kulturne dediščine RS o metodologiji dela in predložiti terminski plan dela. Metodologija mora biti pred pričetkom predhodnih arheoloških raziskav usklajena z Zavodom za varstvo kulturne dediščine RS oziroma pristojno službo zavoda.</t>
  </si>
  <si>
    <t>4.</t>
  </si>
  <si>
    <t>5.</t>
  </si>
  <si>
    <t>*</t>
  </si>
  <si>
    <t>Izvajalec si mora sam pridobiti vso razpoložljivo dokumentacijo o izvedenih predhodnih arheoloških raziskavah.</t>
  </si>
  <si>
    <t>V okviru izvedbe predhodne arheološke raziskave (arheološka izkopavanja) za širitev obrtne cone Dobova "Z" mora izvajalec izvesti vsa dela skladno z izdanimi kulturnovarstvenimi pogoji:
- 35105-0681/2021/14 z dne 25.3.2025,
- 35105-0450/2024/2 z dne 9.10.2024 in 
- 35105-0681/2021/11 z dne 9.10.2024</t>
  </si>
  <si>
    <r>
      <t>Ponudbena</t>
    </r>
    <r>
      <rPr>
        <sz val="10"/>
        <color rgb="FFFF0000"/>
        <rFont val="Tahoma"/>
        <family val="2"/>
        <charset val="238"/>
      </rPr>
      <t xml:space="preserve"> </t>
    </r>
    <r>
      <rPr>
        <sz val="10"/>
        <rFont val="Tahoma"/>
        <family val="2"/>
        <charset val="238"/>
      </rPr>
      <t>cena vključuje vsa dela, ki so potrebna za izvedbo predhodne arheološke raziskave (arheološka izkopavanja) za širitev obrtne cone Dobova kot izhaja iz opisa naročila in popisa del s količinami. Cene na enoto vključujejo povrnitev terena v prvotno stanje (zasip).</t>
    </r>
  </si>
  <si>
    <t>Izvedba predhodnih arheoloških raziskav - arheoloških raziskav ob gradnji, na območju predvidene gradnje po projektu "Optimizacija vodovodnega sistema Brežice"</t>
  </si>
  <si>
    <t>KVP 35105-0453/2025/3 z dne 14.10. 2025</t>
  </si>
  <si>
    <t>Delo na terenu</t>
  </si>
  <si>
    <t>Poizkopavalna obdelava in izdelava poročila</t>
  </si>
  <si>
    <t>b)</t>
  </si>
  <si>
    <t>a)</t>
  </si>
  <si>
    <t>KVP 35105-0597/2025/4 z dne 29. 1. 2026</t>
  </si>
  <si>
    <t>KVP 35105-0614/2025/4 z dne 28. 1. 2025</t>
  </si>
  <si>
    <t>KVP 35105-0595/2025/2 z dne 13. 1. 2025</t>
  </si>
  <si>
    <t>KVP 35105-0587/2025/4 z dne 29.1. 2026</t>
  </si>
  <si>
    <t>KVP 35105-0453/2025/7 z dne 29.1. 2026</t>
  </si>
  <si>
    <t>Raziskave predvidene na skupni dolžini 15.470 m</t>
  </si>
  <si>
    <t>dni</t>
  </si>
  <si>
    <t>3.</t>
  </si>
  <si>
    <t>6.</t>
  </si>
  <si>
    <t>Skupaj brez DDV</t>
  </si>
  <si>
    <t>Vrednost z DDV</t>
  </si>
  <si>
    <t>DDV</t>
  </si>
  <si>
    <t>kpl</t>
  </si>
  <si>
    <t>POPIS DEL 
št. _______________________ z dne 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</si>
</sst>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8"/>
      <name val="Tahoma"/>
      <family val="2"/>
      <charset val="238"/>
    </font>
    <font>
      <sz val="9"/>
      <name val="Tahoma"/>
      <family val="2"/>
      <charset val="238"/>
    </font>
    <font>
      <sz val="10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0" borderId="5" xfId="0" applyFont="1" applyBorder="1"/>
    <xf numFmtId="4" fontId="1" fillId="0" borderId="5" xfId="0" applyNumberFormat="1" applyFont="1" applyBorder="1" applyAlignment="1">
      <alignment horizontal="right"/>
    </xf>
    <xf numFmtId="44" fontId="1" fillId="0" borderId="5" xfId="0" applyNumberFormat="1" applyFont="1" applyBorder="1"/>
    <xf numFmtId="0" fontId="1" fillId="0" borderId="3" xfId="0" applyFont="1" applyBorder="1" applyAlignment="1">
      <alignment horizontal="right"/>
    </xf>
    <xf numFmtId="44" fontId="1" fillId="0" borderId="3" xfId="0" applyNumberFormat="1" applyFont="1" applyBorder="1"/>
    <xf numFmtId="0" fontId="1" fillId="0" borderId="3" xfId="0" applyFont="1" applyBorder="1"/>
    <xf numFmtId="4" fontId="1" fillId="0" borderId="3" xfId="0" applyNumberFormat="1" applyFont="1" applyBorder="1" applyAlignment="1">
      <alignment horizontal="right"/>
    </xf>
    <xf numFmtId="10" fontId="1" fillId="0" borderId="3" xfId="0" applyNumberFormat="1" applyFont="1" applyBorder="1" applyAlignment="1" applyProtection="1">
      <alignment horizontal="right"/>
      <protection locked="0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Protection="1">
      <protection locked="0"/>
    </xf>
    <xf numFmtId="44" fontId="1" fillId="0" borderId="1" xfId="0" applyNumberFormat="1" applyFont="1" applyBorder="1"/>
    <xf numFmtId="0" fontId="1" fillId="3" borderId="1" xfId="0" applyFont="1" applyFill="1" applyBorder="1"/>
    <xf numFmtId="2" fontId="1" fillId="0" borderId="1" xfId="0" applyNumberFormat="1" applyFont="1" applyBorder="1" applyProtection="1">
      <protection locked="0"/>
    </xf>
    <xf numFmtId="2" fontId="1" fillId="0" borderId="0" xfId="0" applyNumberFormat="1" applyFont="1" applyProtection="1"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0" borderId="0" xfId="0" applyFont="1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31715-17C8-4457-A02A-1963255CB9FB}">
  <sheetPr>
    <pageSetUpPr fitToPage="1"/>
  </sheetPr>
  <dimension ref="B1:G53"/>
  <sheetViews>
    <sheetView tabSelected="1" topLeftCell="A4" zoomScale="130" zoomScaleNormal="130" workbookViewId="0">
      <selection activeCell="C23" sqref="C23:G23"/>
    </sheetView>
  </sheetViews>
  <sheetFormatPr defaultColWidth="10" defaultRowHeight="12.75" x14ac:dyDescent="0.2"/>
  <cols>
    <col min="1" max="1" width="2.85546875" style="1" customWidth="1"/>
    <col min="2" max="2" width="7.7109375" style="1" customWidth="1"/>
    <col min="3" max="3" width="44.28515625" style="1" customWidth="1"/>
    <col min="4" max="4" width="6.85546875" style="1" customWidth="1"/>
    <col min="5" max="5" width="8.140625" style="1" bestFit="1" customWidth="1"/>
    <col min="6" max="6" width="11.5703125" style="1" customWidth="1"/>
    <col min="7" max="7" width="14" style="1" customWidth="1"/>
    <col min="8" max="16384" width="10" style="1"/>
  </cols>
  <sheetData>
    <row r="1" spans="2:7" x14ac:dyDescent="0.2">
      <c r="B1" s="24"/>
      <c r="C1" s="24"/>
      <c r="D1" s="24"/>
      <c r="E1" s="24"/>
      <c r="F1" s="24"/>
      <c r="G1" s="24"/>
    </row>
    <row r="2" spans="2:7" ht="29.25" customHeight="1" x14ac:dyDescent="0.2">
      <c r="B2" s="25" t="s">
        <v>34</v>
      </c>
      <c r="C2" s="26"/>
      <c r="D2" s="26"/>
      <c r="E2" s="26"/>
      <c r="F2" s="26"/>
      <c r="G2" s="26"/>
    </row>
    <row r="3" spans="2:7" ht="24" customHeight="1" x14ac:dyDescent="0.2">
      <c r="B3" s="25" t="s">
        <v>15</v>
      </c>
      <c r="C3" s="25"/>
      <c r="D3" s="25"/>
      <c r="E3" s="25"/>
      <c r="F3" s="25"/>
      <c r="G3" s="25"/>
    </row>
    <row r="6" spans="2:7" x14ac:dyDescent="0.2">
      <c r="B6" s="1" t="s">
        <v>26</v>
      </c>
    </row>
    <row r="7" spans="2:7" x14ac:dyDescent="0.2">
      <c r="B7" s="2"/>
      <c r="C7" s="2"/>
      <c r="D7" s="3" t="s">
        <v>0</v>
      </c>
      <c r="E7" s="3" t="s">
        <v>1</v>
      </c>
      <c r="F7" s="3" t="s">
        <v>2</v>
      </c>
      <c r="G7" s="3" t="s">
        <v>3</v>
      </c>
    </row>
    <row r="8" spans="2:7" x14ac:dyDescent="0.2">
      <c r="B8" s="20" t="s">
        <v>5</v>
      </c>
      <c r="C8" s="27" t="s">
        <v>16</v>
      </c>
      <c r="D8" s="28"/>
      <c r="E8" s="28"/>
      <c r="F8" s="28"/>
      <c r="G8" s="29"/>
    </row>
    <row r="9" spans="2:7" x14ac:dyDescent="0.2">
      <c r="B9" s="17" t="s">
        <v>20</v>
      </c>
      <c r="C9" s="2" t="s">
        <v>17</v>
      </c>
      <c r="D9" s="2" t="s">
        <v>27</v>
      </c>
      <c r="E9" s="2">
        <v>55</v>
      </c>
      <c r="F9" s="21">
        <v>0</v>
      </c>
      <c r="G9" s="19">
        <f>E9*F9</f>
        <v>0</v>
      </c>
    </row>
    <row r="10" spans="2:7" x14ac:dyDescent="0.2">
      <c r="B10" s="17" t="s">
        <v>19</v>
      </c>
      <c r="C10" s="2" t="s">
        <v>18</v>
      </c>
      <c r="D10" s="2" t="s">
        <v>33</v>
      </c>
      <c r="E10" s="2">
        <v>1</v>
      </c>
      <c r="F10" s="22">
        <v>0</v>
      </c>
      <c r="G10" s="19">
        <f>E10*F10</f>
        <v>0</v>
      </c>
    </row>
    <row r="11" spans="2:7" x14ac:dyDescent="0.2">
      <c r="B11" s="20" t="s">
        <v>7</v>
      </c>
      <c r="C11" s="27" t="s">
        <v>21</v>
      </c>
      <c r="D11" s="28"/>
      <c r="E11" s="28"/>
      <c r="F11" s="28"/>
      <c r="G11" s="29"/>
    </row>
    <row r="12" spans="2:7" x14ac:dyDescent="0.2">
      <c r="B12" s="17" t="s">
        <v>20</v>
      </c>
      <c r="C12" s="2" t="s">
        <v>17</v>
      </c>
      <c r="D12" s="2" t="s">
        <v>27</v>
      </c>
      <c r="E12" s="2">
        <v>2</v>
      </c>
      <c r="F12" s="18">
        <v>0</v>
      </c>
      <c r="G12" s="19">
        <f>E12*F12</f>
        <v>0</v>
      </c>
    </row>
    <row r="13" spans="2:7" x14ac:dyDescent="0.2">
      <c r="B13" s="17" t="s">
        <v>19</v>
      </c>
      <c r="C13" s="2" t="s">
        <v>18</v>
      </c>
      <c r="D13" s="2" t="s">
        <v>33</v>
      </c>
      <c r="E13" s="2">
        <v>1</v>
      </c>
      <c r="F13" s="18">
        <v>0</v>
      </c>
      <c r="G13" s="19">
        <f>E13*F13</f>
        <v>0</v>
      </c>
    </row>
    <row r="14" spans="2:7" x14ac:dyDescent="0.2">
      <c r="B14" s="20" t="s">
        <v>28</v>
      </c>
      <c r="C14" s="27" t="s">
        <v>22</v>
      </c>
      <c r="D14" s="28"/>
      <c r="E14" s="28"/>
      <c r="F14" s="28"/>
      <c r="G14" s="29"/>
    </row>
    <row r="15" spans="2:7" x14ac:dyDescent="0.2">
      <c r="B15" s="17" t="s">
        <v>20</v>
      </c>
      <c r="C15" s="2" t="s">
        <v>17</v>
      </c>
      <c r="D15" s="2" t="s">
        <v>27</v>
      </c>
      <c r="E15" s="2">
        <v>36</v>
      </c>
      <c r="F15" s="18">
        <v>0</v>
      </c>
      <c r="G15" s="19">
        <f>E15*F15</f>
        <v>0</v>
      </c>
    </row>
    <row r="16" spans="2:7" x14ac:dyDescent="0.2">
      <c r="B16" s="17" t="s">
        <v>19</v>
      </c>
      <c r="C16" s="2" t="s">
        <v>18</v>
      </c>
      <c r="D16" s="2" t="s">
        <v>33</v>
      </c>
      <c r="E16" s="2">
        <v>1</v>
      </c>
      <c r="F16" s="18">
        <v>0</v>
      </c>
      <c r="G16" s="19">
        <f>E16*F16</f>
        <v>0</v>
      </c>
    </row>
    <row r="17" spans="2:7" x14ac:dyDescent="0.2">
      <c r="B17" s="20" t="s">
        <v>9</v>
      </c>
      <c r="C17" s="27" t="s">
        <v>23</v>
      </c>
      <c r="D17" s="28"/>
      <c r="E17" s="28"/>
      <c r="F17" s="28"/>
      <c r="G17" s="29"/>
    </row>
    <row r="18" spans="2:7" x14ac:dyDescent="0.2">
      <c r="B18" s="17" t="s">
        <v>20</v>
      </c>
      <c r="C18" s="2" t="s">
        <v>17</v>
      </c>
      <c r="D18" s="2" t="s">
        <v>27</v>
      </c>
      <c r="E18" s="2">
        <v>6</v>
      </c>
      <c r="F18" s="18">
        <v>0</v>
      </c>
      <c r="G18" s="19">
        <f>E18*F18</f>
        <v>0</v>
      </c>
    </row>
    <row r="19" spans="2:7" x14ac:dyDescent="0.2">
      <c r="B19" s="17" t="s">
        <v>19</v>
      </c>
      <c r="C19" s="2" t="s">
        <v>18</v>
      </c>
      <c r="D19" s="2" t="s">
        <v>33</v>
      </c>
      <c r="E19" s="2">
        <v>1</v>
      </c>
      <c r="F19" s="18">
        <v>0</v>
      </c>
      <c r="G19" s="19">
        <f>E19*F19</f>
        <v>0</v>
      </c>
    </row>
    <row r="20" spans="2:7" x14ac:dyDescent="0.2">
      <c r="B20" s="20" t="s">
        <v>10</v>
      </c>
      <c r="C20" s="27" t="s">
        <v>24</v>
      </c>
      <c r="D20" s="28"/>
      <c r="E20" s="28"/>
      <c r="F20" s="28"/>
      <c r="G20" s="29"/>
    </row>
    <row r="21" spans="2:7" x14ac:dyDescent="0.2">
      <c r="B21" s="17" t="s">
        <v>20</v>
      </c>
      <c r="C21" s="2" t="s">
        <v>17</v>
      </c>
      <c r="D21" s="2" t="s">
        <v>27</v>
      </c>
      <c r="E21" s="2">
        <v>6</v>
      </c>
      <c r="F21" s="18">
        <v>0</v>
      </c>
      <c r="G21" s="19">
        <f>E21*F21</f>
        <v>0</v>
      </c>
    </row>
    <row r="22" spans="2:7" x14ac:dyDescent="0.2">
      <c r="B22" s="17" t="s">
        <v>19</v>
      </c>
      <c r="C22" s="2" t="s">
        <v>18</v>
      </c>
      <c r="D22" s="2" t="s">
        <v>33</v>
      </c>
      <c r="E22" s="2">
        <v>1</v>
      </c>
      <c r="F22" s="18">
        <v>0</v>
      </c>
      <c r="G22" s="19">
        <f>E22*F22</f>
        <v>0</v>
      </c>
    </row>
    <row r="23" spans="2:7" x14ac:dyDescent="0.2">
      <c r="B23" s="20" t="s">
        <v>29</v>
      </c>
      <c r="C23" s="27" t="s">
        <v>25</v>
      </c>
      <c r="D23" s="28"/>
      <c r="E23" s="28"/>
      <c r="F23" s="28"/>
      <c r="G23" s="29"/>
    </row>
    <row r="24" spans="2:7" x14ac:dyDescent="0.2">
      <c r="B24" s="17" t="s">
        <v>20</v>
      </c>
      <c r="C24" s="2" t="s">
        <v>17</v>
      </c>
      <c r="D24" s="2" t="s">
        <v>27</v>
      </c>
      <c r="E24" s="2">
        <v>15</v>
      </c>
      <c r="F24" s="18">
        <v>0</v>
      </c>
      <c r="G24" s="19">
        <f>E24*F24</f>
        <v>0</v>
      </c>
    </row>
    <row r="25" spans="2:7" x14ac:dyDescent="0.2">
      <c r="B25" s="17" t="s">
        <v>19</v>
      </c>
      <c r="C25" s="2" t="s">
        <v>18</v>
      </c>
      <c r="D25" s="2" t="s">
        <v>33</v>
      </c>
      <c r="E25" s="2">
        <v>1</v>
      </c>
      <c r="F25" s="18">
        <v>0</v>
      </c>
      <c r="G25" s="19">
        <f>E25*F25</f>
        <v>0</v>
      </c>
    </row>
    <row r="26" spans="2:7" x14ac:dyDescent="0.2">
      <c r="C26" s="7"/>
      <c r="F26" s="8"/>
      <c r="G26" s="8"/>
    </row>
    <row r="27" spans="2:7" x14ac:dyDescent="0.2">
      <c r="C27" s="7"/>
      <c r="E27" s="9"/>
      <c r="F27" s="10" t="s">
        <v>30</v>
      </c>
      <c r="G27" s="11">
        <f>G9+G10+G12+G13+G15+G16+G18+G19+G21+G22+G24+G25</f>
        <v>0</v>
      </c>
    </row>
    <row r="28" spans="2:7" x14ac:dyDescent="0.2">
      <c r="C28" s="7"/>
      <c r="E28" s="12" t="s">
        <v>32</v>
      </c>
      <c r="F28" s="16">
        <v>0.22</v>
      </c>
      <c r="G28" s="13">
        <f>G27*F28</f>
        <v>0</v>
      </c>
    </row>
    <row r="29" spans="2:7" x14ac:dyDescent="0.2">
      <c r="C29" s="7"/>
      <c r="E29" s="14"/>
      <c r="F29" s="15" t="s">
        <v>31</v>
      </c>
      <c r="G29" s="13">
        <f>G27+G28</f>
        <v>0</v>
      </c>
    </row>
    <row r="30" spans="2:7" x14ac:dyDescent="0.2">
      <c r="C30" s="7"/>
      <c r="F30" s="8"/>
      <c r="G30" s="8"/>
    </row>
    <row r="31" spans="2:7" x14ac:dyDescent="0.2">
      <c r="C31" s="7"/>
      <c r="F31" s="8"/>
      <c r="G31" s="8"/>
    </row>
    <row r="32" spans="2:7" x14ac:dyDescent="0.2">
      <c r="C32" s="7"/>
      <c r="F32" s="8"/>
      <c r="G32" s="8"/>
    </row>
    <row r="33" spans="3:7" x14ac:dyDescent="0.2">
      <c r="C33" s="7"/>
      <c r="F33" s="8"/>
      <c r="G33" s="8"/>
    </row>
    <row r="34" spans="3:7" x14ac:dyDescent="0.2">
      <c r="C34" s="7"/>
      <c r="F34" s="8"/>
      <c r="G34" s="8"/>
    </row>
    <row r="35" spans="3:7" x14ac:dyDescent="0.2">
      <c r="C35" s="7"/>
      <c r="F35" s="8"/>
      <c r="G35" s="8"/>
    </row>
    <row r="36" spans="3:7" x14ac:dyDescent="0.2">
      <c r="C36" s="7"/>
      <c r="F36" s="8"/>
      <c r="G36" s="8"/>
    </row>
    <row r="37" spans="3:7" x14ac:dyDescent="0.2">
      <c r="C37" s="7"/>
      <c r="F37" s="8"/>
      <c r="G37" s="8"/>
    </row>
    <row r="38" spans="3:7" x14ac:dyDescent="0.2">
      <c r="C38" s="7"/>
      <c r="F38" s="8"/>
      <c r="G38" s="8"/>
    </row>
    <row r="39" spans="3:7" x14ac:dyDescent="0.2">
      <c r="C39" s="7"/>
      <c r="F39" s="8"/>
      <c r="G39" s="8"/>
    </row>
    <row r="40" spans="3:7" x14ac:dyDescent="0.2">
      <c r="C40" s="7"/>
      <c r="F40" s="8"/>
      <c r="G40" s="8"/>
    </row>
    <row r="41" spans="3:7" x14ac:dyDescent="0.2">
      <c r="C41" s="7"/>
      <c r="F41" s="8"/>
      <c r="G41" s="8"/>
    </row>
    <row r="42" spans="3:7" x14ac:dyDescent="0.2">
      <c r="C42" s="7"/>
      <c r="F42" s="8"/>
      <c r="G42" s="8"/>
    </row>
    <row r="43" spans="3:7" x14ac:dyDescent="0.2">
      <c r="C43" s="7"/>
      <c r="F43" s="8"/>
      <c r="G43" s="8"/>
    </row>
    <row r="44" spans="3:7" x14ac:dyDescent="0.2">
      <c r="C44" s="7"/>
      <c r="F44" s="8"/>
      <c r="G44" s="8"/>
    </row>
    <row r="45" spans="3:7" x14ac:dyDescent="0.2">
      <c r="C45" s="7"/>
      <c r="F45" s="8"/>
      <c r="G45" s="8"/>
    </row>
    <row r="46" spans="3:7" x14ac:dyDescent="0.2">
      <c r="C46" s="7"/>
      <c r="F46" s="8"/>
      <c r="G46" s="8"/>
    </row>
    <row r="48" spans="3:7" x14ac:dyDescent="0.2">
      <c r="C48" s="5" t="s">
        <v>4</v>
      </c>
    </row>
    <row r="49" spans="2:7" s="4" customFormat="1" ht="33.75" customHeight="1" x14ac:dyDescent="0.15">
      <c r="B49" s="6" t="s">
        <v>5</v>
      </c>
      <c r="C49" s="23" t="s">
        <v>6</v>
      </c>
      <c r="D49" s="23"/>
      <c r="E49" s="23"/>
      <c r="F49" s="23"/>
      <c r="G49" s="23"/>
    </row>
    <row r="50" spans="2:7" s="4" customFormat="1" ht="63.75" customHeight="1" x14ac:dyDescent="0.15">
      <c r="B50" s="6" t="s">
        <v>7</v>
      </c>
      <c r="C50" s="23" t="s">
        <v>8</v>
      </c>
      <c r="D50" s="23"/>
      <c r="E50" s="23"/>
      <c r="F50" s="23"/>
      <c r="G50" s="23"/>
    </row>
    <row r="51" spans="2:7" s="4" customFormat="1" ht="78.75" customHeight="1" x14ac:dyDescent="0.15">
      <c r="B51" s="6" t="s">
        <v>9</v>
      </c>
      <c r="C51" s="23" t="s">
        <v>13</v>
      </c>
      <c r="D51" s="23"/>
      <c r="E51" s="23"/>
      <c r="F51" s="23"/>
      <c r="G51" s="23"/>
    </row>
    <row r="52" spans="2:7" ht="55.5" customHeight="1" x14ac:dyDescent="0.2">
      <c r="B52" s="6" t="s">
        <v>10</v>
      </c>
      <c r="C52" s="30" t="s">
        <v>14</v>
      </c>
      <c r="D52" s="30"/>
      <c r="E52" s="30"/>
      <c r="F52" s="30"/>
      <c r="G52" s="30"/>
    </row>
    <row r="53" spans="2:7" ht="15.75" customHeight="1" x14ac:dyDescent="0.2">
      <c r="B53" s="6" t="s">
        <v>11</v>
      </c>
      <c r="C53" s="23" t="s">
        <v>12</v>
      </c>
      <c r="D53" s="23"/>
      <c r="E53" s="23"/>
      <c r="F53" s="23"/>
      <c r="G53" s="23"/>
    </row>
  </sheetData>
  <sheetProtection algorithmName="SHA-512" hashValue="am6klWPWONDi6Ew4srAfmqUlSdDQh3o46rLxg0AioHLvDN68U05KWCpLWdgfDZrouKcd8aowQ6LZE2qIgrB2OQ==" saltValue="+Wg0wdo0KQ8OckdPYuojFg==" spinCount="100000" sheet="1" objects="1" scenarios="1"/>
  <mergeCells count="14">
    <mergeCell ref="C53:G53"/>
    <mergeCell ref="B1:G1"/>
    <mergeCell ref="B2:G2"/>
    <mergeCell ref="B3:G3"/>
    <mergeCell ref="C8:G8"/>
    <mergeCell ref="C11:G11"/>
    <mergeCell ref="C49:G49"/>
    <mergeCell ref="C50:G50"/>
    <mergeCell ref="C51:G51"/>
    <mergeCell ref="C52:G52"/>
    <mergeCell ref="C14:G14"/>
    <mergeCell ref="C17:G17"/>
    <mergeCell ref="C20:G20"/>
    <mergeCell ref="C23:G23"/>
  </mergeCells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del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Novak</dc:creator>
  <cp:lastModifiedBy>Blaž Lipej</cp:lastModifiedBy>
  <cp:lastPrinted>2025-05-13T07:05:23Z</cp:lastPrinted>
  <dcterms:created xsi:type="dcterms:W3CDTF">2025-02-05T08:02:17Z</dcterms:created>
  <dcterms:modified xsi:type="dcterms:W3CDTF">2026-03-04T14:34:53Z</dcterms:modified>
</cp:coreProperties>
</file>